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2300" windowHeight="12105"/>
  </bookViews>
  <sheets>
    <sheet name="январь-сентябрь" sheetId="46" r:id="rId1"/>
  </sheets>
  <definedNames>
    <definedName name="_xlnm.Print_Area" localSheetId="0">'январь-сентябрь'!$A$1:$C$26</definedName>
  </definedNames>
  <calcPr calcId="124519" iterate="1"/>
</workbook>
</file>

<file path=xl/calcChain.xml><?xml version="1.0" encoding="utf-8"?>
<calcChain xmlns="http://schemas.openxmlformats.org/spreadsheetml/2006/main">
  <c r="B9" i="46"/>
  <c r="B16" l="1"/>
  <c r="B15" l="1"/>
  <c r="B19" l="1"/>
  <c r="C15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<sst xmlns="http://schemas.openxmlformats.org/spreadsheetml/2006/main" count="28" uniqueCount="27">
  <si>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</si>
  <si>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</si>
  <si>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</si>
  <si>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</si>
  <si>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</si>
  <si>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</si>
  <si>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</si>
  <si>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</si>
  <si>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</si>
  <si>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</si>
  <si>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</si>
  <si>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</si>
  <si>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</si>
  <si>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</si>
  <si>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</si>
  <si>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</si>
  <si>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</si>
  <si>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</si>
  <si>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</si>
  <si>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</si>
  <si>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</si>
  <si>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</si>
  <si>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</si>
  <si>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</si>
  <si>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>за январь-сентябрь 2022 года</t>
  </si>
  <si>
    <t>Муниципальный долг на 01.10.2022 г.</t>
  </si>
  <si>
    <t xml:space="preserve">Безвозмездные поступления от организаций и физ лиц 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</si>
</sst>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0" sqref="B10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24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23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4241138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4">
        <v>3885874</v>
      </c>
      <c r="C11" s="7">
        <v>0</v>
      </c>
    </row>
    <row r="12" spans="1:8" ht="30">
      <c r="A12" s="27" t="s">
        <v>22</v>
      </c>
      <c r="B12" s="31">
        <v>-3383</v>
      </c>
      <c r="C12" s="7">
        <v>0</v>
      </c>
    </row>
    <row r="13" spans="1:8" ht="30">
      <c r="A13" s="27" t="s">
        <v>20</v>
      </c>
      <c r="B13" s="31">
        <v>1453</v>
      </c>
      <c r="C13" s="7">
        <v>0</v>
      </c>
    </row>
    <row r="14" spans="1:8">
      <c r="A14" s="27" t="s">
        <v>26</v>
      </c>
      <c r="B14" s="31">
        <v>1500</v>
      </c>
      <c r="C14" s="7"/>
    </row>
    <row r="15" spans="1:8">
      <c r="A15" s="33" t="s">
        <v>6</v>
      </c>
      <c r="B15" s="6">
        <f>B16+B17</f>
        <v>-148452</v>
      </c>
      <c r="C15" s="6">
        <f>B15</f>
        <v>-148452</v>
      </c>
    </row>
    <row r="16" spans="1:8">
      <c r="A16" s="27" t="s">
        <v>12</v>
      </c>
      <c r="B16" s="8">
        <f>469134+5255000</f>
        <v>5724134</v>
      </c>
      <c r="C16" s="8"/>
      <c r="E16" s="21"/>
    </row>
    <row r="17" spans="1:6">
      <c r="A17" s="27" t="s">
        <v>11</v>
      </c>
      <c r="B17" s="8">
        <v>-5872586</v>
      </c>
      <c r="C17" s="8"/>
    </row>
    <row r="18" spans="1:6" ht="21.75" customHeight="1">
      <c r="A18" s="33" t="s">
        <v>10</v>
      </c>
      <c r="B18" s="35">
        <v>4341237</v>
      </c>
      <c r="C18" s="8">
        <v>0</v>
      </c>
    </row>
    <row r="19" spans="1:6" ht="15.75">
      <c r="A19" s="19" t="s">
        <v>14</v>
      </c>
      <c r="B19" s="32">
        <f>B9-B18+B15</f>
        <v>-248551</v>
      </c>
      <c r="C19" s="8">
        <v>0</v>
      </c>
      <c r="D19" s="22"/>
      <c r="E19" s="22"/>
      <c r="F19" s="22"/>
    </row>
    <row r="20" spans="1:6" ht="15.75">
      <c r="A20" s="19" t="s">
        <v>25</v>
      </c>
      <c r="B20" s="30" t="s">
        <v>23</v>
      </c>
      <c r="C20" s="9">
        <f>C8+C15</f>
        <v>1950079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январь-сентябрь</vt:lpstr>
      <vt:lpstr>'январь-сентябрь'!Область_печати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2022-10-11T12:00:21Z</dcterms:modified>
</cp:coreProperties>
</file>